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узн.79" sheetId="1" r:id="rId1"/>
  </sheets>
  <externalReferences>
    <externalReference r:id="rId2"/>
  </externalReferences>
  <definedNames>
    <definedName name="Z_6E36EA37_049E_4FAE_B719_2847CD16F858_.wvu.Cols" localSheetId="0" hidden="1">Кузн.79!$F:$H,Кузн.79!$L:$O</definedName>
    <definedName name="Z_6E36EA37_049E_4FAE_B719_2847CD16F858_.wvu.Rows" localSheetId="0" hidden="1">Кузн.79!$42:$45</definedName>
    <definedName name="Z_73C0D023_21BD_4441_8EFA_957546C15799_.wvu.Cols" localSheetId="0" hidden="1">Кузн.79!$F:$H,Кузн.79!$L:$O</definedName>
    <definedName name="Z_73C0D023_21BD_4441_8EFA_957546C15799_.wvu.Rows" localSheetId="0" hidden="1">Кузн.79!$42:$45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L32"/>
  <c r="O31"/>
  <c r="M31"/>
  <c r="F31"/>
  <c r="O30"/>
  <c r="M30"/>
  <c r="F30"/>
  <c r="O29"/>
  <c r="M29"/>
  <c r="F29"/>
  <c r="O28"/>
  <c r="M28"/>
  <c r="F28"/>
  <c r="O27"/>
  <c r="O25" s="1"/>
  <c r="M27"/>
  <c r="F27"/>
  <c r="F26" s="1"/>
  <c r="N25"/>
  <c r="N50" s="1"/>
  <c r="N54" s="1"/>
  <c r="N57" s="1"/>
  <c r="L25"/>
  <c r="L50" s="1"/>
  <c r="L54" s="1"/>
  <c r="L57" s="1"/>
  <c r="G24"/>
  <c r="E3"/>
  <c r="F50" l="1"/>
  <c r="G49" s="1"/>
  <c r="H49" s="1"/>
  <c r="M25"/>
  <c r="O39"/>
  <c r="O50" s="1"/>
  <c r="O54" s="1"/>
  <c r="O57" s="1"/>
  <c r="G44"/>
  <c r="H44" s="1"/>
  <c r="G33"/>
  <c r="H33" s="1"/>
  <c r="I32"/>
  <c r="I39"/>
  <c r="G28"/>
  <c r="H28" s="1"/>
  <c r="G30"/>
  <c r="H30" s="1"/>
  <c r="G32"/>
  <c r="H32" s="1"/>
  <c r="M32"/>
  <c r="G34"/>
  <c r="H34" s="1"/>
  <c r="G36"/>
  <c r="H36" s="1"/>
  <c r="G38"/>
  <c r="H38" s="1"/>
  <c r="M39"/>
  <c r="M50" s="1"/>
  <c r="M54" s="1"/>
  <c r="M57" s="1"/>
  <c r="G41"/>
  <c r="H41" s="1"/>
  <c r="G45"/>
  <c r="H45" s="1"/>
  <c r="G47"/>
  <c r="H47" s="1"/>
  <c r="G48" l="1"/>
  <c r="H48" s="1"/>
  <c r="G46"/>
  <c r="H46" s="1"/>
  <c r="G43"/>
  <c r="H43" s="1"/>
  <c r="G40"/>
  <c r="H40" s="1"/>
  <c r="G39"/>
  <c r="H39" s="1"/>
  <c r="G37"/>
  <c r="H37" s="1"/>
  <c r="G35"/>
  <c r="H35" s="1"/>
  <c r="G31"/>
  <c r="H31" s="1"/>
  <c r="G29"/>
  <c r="H29" s="1"/>
  <c r="H26" s="1"/>
  <c r="H50" s="1"/>
  <c r="G27"/>
  <c r="H27" s="1"/>
  <c r="F54"/>
  <c r="F57" s="1"/>
  <c r="G42"/>
  <c r="H42" s="1"/>
  <c r="I25"/>
  <c r="I50" s="1"/>
  <c r="G26"/>
  <c r="G50" s="1"/>
  <c r="G59" s="1"/>
  <c r="I54" l="1"/>
  <c r="I57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<sst xmlns="http://schemas.openxmlformats.org/spreadsheetml/2006/main" count="65" uniqueCount="54">
  <si>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ул.Кузнецкая,79</t>
  </si>
  <si>
    <t xml:space="preserve">Площадь помещений в доме:     в т.ч.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</si>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</sst>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6.28515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20.2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758.6099999999999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561.80999999999995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196.8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3.7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153804.57</v>
      </c>
      <c r="F10" s="25"/>
      <c r="G10" s="23"/>
      <c r="H10" s="23"/>
      <c r="I10" s="25">
        <v>143212.84</v>
      </c>
      <c r="J10" s="26">
        <v>39286.400000000001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31919.79</v>
      </c>
      <c r="F12" s="25"/>
      <c r="G12" s="23"/>
      <c r="H12" s="23"/>
      <c r="I12" s="25">
        <v>29649</v>
      </c>
      <c r="J12" s="26">
        <v>6807.73</v>
      </c>
    </row>
    <row r="13" spans="1:10" ht="15" customHeight="1">
      <c r="A13" s="67" t="s">
        <v>16</v>
      </c>
      <c r="B13" s="68"/>
      <c r="C13" s="68"/>
      <c r="D13" s="69"/>
      <c r="E13" s="25">
        <v>45286.81</v>
      </c>
      <c r="F13" s="25"/>
      <c r="G13" s="23"/>
      <c r="H13" s="23"/>
      <c r="I13" s="25">
        <v>42122.92</v>
      </c>
      <c r="J13" s="26">
        <v>9735.07</v>
      </c>
    </row>
    <row r="14" spans="1:10" ht="14.45" customHeight="1">
      <c r="A14" s="60" t="s">
        <v>17</v>
      </c>
      <c r="B14" s="60"/>
      <c r="C14" s="60"/>
      <c r="D14" s="60"/>
      <c r="E14" s="25">
        <v>68769.789999999994</v>
      </c>
      <c r="F14" s="25"/>
      <c r="G14" s="23"/>
      <c r="H14" s="23"/>
      <c r="I14" s="25">
        <v>64438.080000000002</v>
      </c>
      <c r="J14" s="26">
        <v>21359.35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24.75" customHeight="1">
      <c r="A16" s="73" t="s">
        <v>19</v>
      </c>
      <c r="B16" s="74"/>
      <c r="C16" s="74"/>
      <c r="D16" s="75"/>
      <c r="E16" s="25">
        <v>85037.28</v>
      </c>
      <c r="F16" s="25"/>
      <c r="G16" s="23"/>
      <c r="H16" s="23"/>
      <c r="I16" s="25">
        <v>78517.490000000005</v>
      </c>
      <c r="J16" s="26">
        <v>21007</v>
      </c>
    </row>
    <row r="17" spans="1:15" ht="15.75">
      <c r="A17" s="60" t="s">
        <v>20</v>
      </c>
      <c r="B17" s="60"/>
      <c r="C17" s="60"/>
      <c r="D17" s="60"/>
      <c r="E17" s="25">
        <v>8899.08</v>
      </c>
      <c r="F17" s="25"/>
      <c r="G17" s="23"/>
      <c r="H17" s="23"/>
      <c r="I17" s="25">
        <v>8247.83</v>
      </c>
      <c r="J17" s="26">
        <v>2198.5700000000002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1663.2</v>
      </c>
      <c r="F21" s="25"/>
      <c r="G21" s="23"/>
      <c r="H21" s="23"/>
      <c r="I21" s="25">
        <v>1496.84</v>
      </c>
      <c r="J21" s="26">
        <v>494.62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-104683.12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35634.26</v>
      </c>
      <c r="L25" s="87">
        <f>SUM(L27:L31)</f>
        <v>3337.5499999999997</v>
      </c>
      <c r="M25" s="87">
        <f t="shared" ref="M25:O25" si="0">SUM(M27:M31)</f>
        <v>3938.3089999999997</v>
      </c>
      <c r="N25" s="87">
        <f t="shared" si="0"/>
        <v>0</v>
      </c>
      <c r="O25" s="87">
        <f t="shared" si="0"/>
        <v>0</v>
      </c>
    </row>
    <row r="26" spans="1:15" ht="27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13485.77</v>
      </c>
      <c r="L27" s="41">
        <v>1690.32</v>
      </c>
      <c r="M27" s="41">
        <f t="shared" ref="M27:M31" si="3">L27*118%</f>
        <v>1994.5775999999998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3890.79</v>
      </c>
      <c r="L28" s="41">
        <v>508.5</v>
      </c>
      <c r="M28" s="41">
        <f t="shared" si="3"/>
        <v>600.03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629.78</v>
      </c>
      <c r="L29" s="41">
        <v>0</v>
      </c>
      <c r="M29" s="41">
        <f t="shared" si="3"/>
        <v>0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2980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8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14647.92</v>
      </c>
      <c r="L31" s="41">
        <v>1138.73</v>
      </c>
      <c r="M31" s="41">
        <f t="shared" si="3"/>
        <v>1343.7013999999999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18721.47</v>
      </c>
      <c r="L32" s="87">
        <f>SUM(L34:L38)</f>
        <v>19314.09</v>
      </c>
      <c r="M32" s="87">
        <f t="shared" ref="M32:O32" si="6">SUM(M34:M38)</f>
        <v>22790.626199999999</v>
      </c>
      <c r="N32" s="87">
        <f t="shared" si="6"/>
        <v>7869.6599999999989</v>
      </c>
      <c r="O32" s="87">
        <f t="shared" si="6"/>
        <v>7919.8684308000002</v>
      </c>
    </row>
    <row r="33" spans="1:15" ht="39.7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10920.38</v>
      </c>
      <c r="L34" s="41">
        <v>2376.34</v>
      </c>
      <c r="M34" s="41">
        <f t="shared" ref="M34:M38" si="7">L34*118%</f>
        <v>2804.0812000000001</v>
      </c>
      <c r="N34" s="41">
        <v>5735.33</v>
      </c>
      <c r="O34" s="41">
        <f t="shared" ref="O34:O38" si="8">N34*$O$23</f>
        <v>5771.9214054000004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2655.53</v>
      </c>
      <c r="L35" s="41">
        <v>715.57</v>
      </c>
      <c r="M35" s="41">
        <f t="shared" si="7"/>
        <v>844.37260000000003</v>
      </c>
      <c r="N35" s="41">
        <v>1098.48</v>
      </c>
      <c r="O35" s="41">
        <f t="shared" si="8"/>
        <v>1105.4883024000001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/>
      <c r="L36" s="41">
        <v>0.4</v>
      </c>
      <c r="M36" s="41">
        <f t="shared" si="7"/>
        <v>0.47199999999999998</v>
      </c>
      <c r="N36" s="41">
        <v>22.4</v>
      </c>
      <c r="O36" s="41">
        <f>N36*$O$23</f>
        <v>22.542912000000001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95.58</v>
      </c>
      <c r="L37" s="41">
        <v>8381.6</v>
      </c>
      <c r="M37" s="41">
        <f t="shared" si="7"/>
        <v>9890.2880000000005</v>
      </c>
      <c r="N37" s="42">
        <v>0</v>
      </c>
      <c r="O37" s="41">
        <f t="shared" si="8"/>
        <v>0</v>
      </c>
    </row>
    <row r="38" spans="1:15" ht="42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5049.9799999999996</v>
      </c>
      <c r="L38" s="41">
        <v>7840.18</v>
      </c>
      <c r="M38" s="41">
        <f t="shared" si="7"/>
        <v>9251.4123999999993</v>
      </c>
      <c r="N38" s="41">
        <v>1013.45</v>
      </c>
      <c r="O38" s="41">
        <f t="shared" si="8"/>
        <v>1019.9158110000001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25416.97</v>
      </c>
      <c r="L39" s="45">
        <f>SUM(L40:L48)</f>
        <v>13074.66</v>
      </c>
      <c r="M39" s="45">
        <f t="shared" ref="M39:O39" si="10">SUM(M40:M48)</f>
        <v>15428.0988</v>
      </c>
      <c r="N39" s="45">
        <f t="shared" si="10"/>
        <v>23816.37</v>
      </c>
      <c r="O39" s="45">
        <f t="shared" si="10"/>
        <v>23968.318440600004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17884.740000000002</v>
      </c>
      <c r="L40" s="41">
        <v>77.540000000000006</v>
      </c>
      <c r="M40" s="41">
        <f t="shared" ref="M40:M48" si="11">L40*118%</f>
        <v>91.497200000000007</v>
      </c>
      <c r="N40" s="41">
        <v>16502.46</v>
      </c>
      <c r="O40" s="41">
        <f t="shared" ref="O40:O45" si="12">N40*$O$23</f>
        <v>16607.7456948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3605.97</v>
      </c>
      <c r="L41" s="41">
        <v>22.94</v>
      </c>
      <c r="M41" s="41">
        <f t="shared" si="11"/>
        <v>27.069199999999999</v>
      </c>
      <c r="N41" s="41">
        <v>3358.21</v>
      </c>
      <c r="O41" s="41">
        <f t="shared" si="12"/>
        <v>3379.6353798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377.51</v>
      </c>
      <c r="L46" s="41">
        <v>9.3800000000000008</v>
      </c>
      <c r="M46" s="41">
        <f t="shared" si="11"/>
        <v>11.0684</v>
      </c>
      <c r="N46" s="41">
        <v>134.80000000000001</v>
      </c>
      <c r="O46" s="41">
        <f>N46*$O$23</f>
        <v>135.66002400000002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81.069999999999993</v>
      </c>
      <c r="L47" s="41">
        <v>7755.26</v>
      </c>
      <c r="M47" s="41">
        <f t="shared" si="11"/>
        <v>9151.2067999999999</v>
      </c>
      <c r="N47" s="42">
        <v>0</v>
      </c>
      <c r="O47" s="41">
        <f t="shared" ref="O47:O48" si="13">N47*$O$23</f>
        <v>0</v>
      </c>
    </row>
    <row r="48" spans="1:15" ht="50.2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3467.68</v>
      </c>
      <c r="L48" s="41">
        <v>5209.54</v>
      </c>
      <c r="M48" s="41">
        <f t="shared" si="11"/>
        <v>6147.2572</v>
      </c>
      <c r="N48" s="41">
        <v>3820.9</v>
      </c>
      <c r="O48" s="41">
        <f t="shared" si="13"/>
        <v>3845.2773420000003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66.38</v>
      </c>
      <c r="L49" s="41">
        <v>62.5</v>
      </c>
      <c r="M49" s="41">
        <f>L49*118%</f>
        <v>73.75</v>
      </c>
      <c r="N49" s="41">
        <v>99.82</v>
      </c>
      <c r="O49" s="41">
        <f>N49*$O$23-0.11</f>
        <v>100.34685159999999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79839.080000000016</v>
      </c>
      <c r="J50" s="27"/>
      <c r="L50" s="46">
        <f>L25+L32+L39+L49</f>
        <v>35788.800000000003</v>
      </c>
      <c r="M50" s="46">
        <f t="shared" ref="M50:O50" si="14">M25+M32+M39+M49</f>
        <v>42230.784</v>
      </c>
      <c r="N50" s="46">
        <f t="shared" si="14"/>
        <v>31785.85</v>
      </c>
      <c r="O50" s="46">
        <f t="shared" si="14"/>
        <v>31988.533723000004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11150.84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7700.73</v>
      </c>
      <c r="L52" s="41"/>
      <c r="M52" s="41"/>
      <c r="N52" s="41"/>
      <c r="O52" s="41"/>
    </row>
    <row r="53" spans="1:15" ht="13.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1524.39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100215.04000000001</v>
      </c>
      <c r="L54" s="46">
        <f t="shared" ref="L54:O54" si="15">L50</f>
        <v>35788.800000000003</v>
      </c>
      <c r="M54" s="46">
        <f t="shared" si="15"/>
        <v>42230.784</v>
      </c>
      <c r="N54" s="46">
        <f t="shared" si="15"/>
        <v>31785.85</v>
      </c>
      <c r="O54" s="46">
        <f t="shared" si="15"/>
        <v>31988.533723000004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85037.28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78517.490000000005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-119860.88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8" spans="1:15">
      <c r="I58" s="27"/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Кузн.79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2013-05-24T10:03:18Z</dcterms:created>
  <dcterms:modified xsi:type="dcterms:W3CDTF">2014-05-12T12:18:30Z</dcterms:modified>
</cp:coreProperties>
</file>